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2017" sheetId="2" r:id="rId1"/>
  </sheets>
  <definedNames>
    <definedName name="_xlnm.Print_Titles" localSheetId="0">'2017'!$11:$11</definedName>
  </definedNames>
  <calcPr calcId="124519"/>
</workbook>
</file>

<file path=xl/calcChain.xml><?xml version="1.0" encoding="utf-8"?>
<calcChain xmlns="http://schemas.openxmlformats.org/spreadsheetml/2006/main">
  <c r="CN18" i="2"/>
  <c r="CN20"/>
  <c r="CN16"/>
  <c r="CN58"/>
  <c r="CN57" l="1"/>
  <c r="CN51" s="1"/>
  <c r="CN12"/>
  <c r="CN62" l="1"/>
</calcChain>
</file>

<file path=xl/comments1.xml><?xml version="1.0" encoding="utf-8"?>
<comments xmlns="http://schemas.openxmlformats.org/spreadsheetml/2006/main">
  <authors>
    <author>NesterenkoYA</author>
  </authors>
  <commentList>
    <comment ref="CN18" authorId="0">
      <text>
        <r>
          <rPr>
            <b/>
            <sz val="9"/>
            <color indexed="81"/>
            <rFont val="Tahoma"/>
            <family val="2"/>
            <charset val="204"/>
          </rPr>
          <t>NesterenkoYA:</t>
        </r>
        <r>
          <rPr>
            <sz val="9"/>
            <color indexed="81"/>
            <rFont val="Tahoma"/>
            <family val="2"/>
            <charset val="204"/>
          </rPr>
          <t xml:space="preserve">
2717,9 в АИПе</t>
        </r>
      </text>
    </comment>
  </commentList>
</comments>
</file>

<file path=xl/sharedStrings.xml><?xml version="1.0" encoding="utf-8"?>
<sst xmlns="http://schemas.openxmlformats.org/spreadsheetml/2006/main" count="189" uniqueCount="84">
  <si>
    <t/>
  </si>
  <si>
    <t>Итого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</si>
  <si>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</si>
  <si>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</si>
  <si>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</si>
  <si>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</si>
  <si>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с.Большетархово Реконструкция подъездной автомобильной дороги</t>
  </si>
  <si>
    <t>пгт. Излучинск Система водоотвода с улично-дорожной сети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</si>
  <si>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</si>
  <si>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</si>
  <si>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</si>
  <si>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Пожарные водоемы в д.Чехломей</t>
  </si>
  <si>
    <t>Пожарные водоемы в с.Охтеурье</t>
  </si>
  <si>
    <t>Пожарные водоемы в с.п.Покур</t>
  </si>
  <si>
    <t>Пожарные водоемы в с.п.Ларьяк</t>
  </si>
  <si>
    <t>Пожарные водоемы в с.Корлики</t>
  </si>
  <si>
    <t>Пожарные водоемы в с.п.Ваховск</t>
  </si>
  <si>
    <t>Пожарные водоемы в с.Варьеган</t>
  </si>
  <si>
    <t>Пожарный водоем в с.Большетархово</t>
  </si>
  <si>
    <t>Пожарные водоемы в с.п.Аган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</si>
  <si>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</si>
  <si>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</si>
  <si>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</si>
  <si>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пгт.Излучинск Инженерные сети участка частной застройки (2 очередь)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</si>
  <si>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</si>
  <si>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</si>
  <si>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</si>
  <si>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</si>
  <si>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</si>
  <si>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</si>
  <si>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</si>
  <si>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</si>
  <si>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</si>
  <si>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</si>
  <si>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</si>
  <si>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</si>
  <si>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</si>
  <si>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</si>
  <si>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</si>
  <si>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</si>
  <si>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</si>
  <si>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</si>
  <si>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</si>
  <si>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</si>
  <si>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</si>
  <si>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</si>
  <si>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</si>
  <si>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</si>
  <si>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</si>
  <si>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</si>
  <si>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</si>
  <si>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</si>
  <si>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</si>
  <si>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</si>
  <si>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</si>
  <si>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</si>
  <si>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</si>
  <si>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</si>
  <si>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</si>
  <si>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</si>
  <si>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</si>
  <si>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</si>
  <si>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</si>
  <si>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</si>
  <si>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>Муниципальная программа "Развитие физической культуры и спорта в Нижневартовском районе на 2014 - 2020 годы"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</si>
  <si>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</si>
  <si>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</si>
  <si>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Муниципальная программа "Развитие транспортной системы Нижневартовского района  на 2014 - 2020 годы"</t>
  </si>
  <si>
    <t>Наименование муниципальной программы района и объекта</t>
  </si>
  <si>
    <t>к решению Думы района</t>
  </si>
  <si>
    <t>(тыс.руб.)</t>
  </si>
  <si>
    <t>ИТОГО</t>
  </si>
  <si>
    <t>2017 год</t>
  </si>
  <si>
    <t>10.1.01.00000</t>
  </si>
  <si>
    <t>Софинансирование 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</si>
  <si>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</si>
  <si>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</si>
  <si>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Приложение № 24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</si>
  <si>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2017 год</t>
  </si>
  <si>
    <t>Субсидия концессионеру на реализацию концессионного соглашения по строительству газовой котельной в с.Варьеган</t>
  </si>
  <si>
    <t>от 23.11.2016 № 102</t>
  </si>
  <si>
    <t>Пожарные водоемы в д.Вата</t>
  </si>
  <si>
    <t>Приложение № 18</t>
  </si>
  <si>
    <t>от 02.05.2017 № 149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</si>
</sst>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"/>
    <numFmt numFmtId="169" formatCode="000\.00\.000\.0"/>
    <numFmt numFmtId="170" formatCode="#,##0.0,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165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4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center" wrapText="1"/>
      <protection hidden="1"/>
    </xf>
    <xf numFmtId="170" fontId="3" fillId="0" borderId="2" xfId="1" applyNumberFormat="1" applyFont="1" applyFill="1" applyBorder="1" applyAlignment="1" applyProtection="1">
      <alignment horizontal="center"/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/>
    <xf numFmtId="0" fontId="5" fillId="0" borderId="0" xfId="0" applyFont="1" applyFill="1" applyAlignment="1">
      <alignment horizontal="right"/>
    </xf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CO62"/>
  <sheetViews>
    <sheetView showGridLines="0" tabSelected="1" workbookViewId="0">
      <selection activeCell="CN16" sqref="CN16"/>
    </sheetView>
  </sheetViews>
  <sheetFormatPr defaultRowHeight="15.75"/>
  <cols>
    <col min="1" max="1" width="0.140625" style="10" customWidth="1"/>
    <col min="2" max="90" width="0" style="10" hidden="1" customWidth="1"/>
    <col min="91" max="91" width="70" style="11" customWidth="1"/>
    <col min="92" max="92" width="12.42578125" style="12" customWidth="1"/>
    <col min="93" max="16384" width="9.140625" style="10"/>
  </cols>
  <sheetData>
    <row r="1" spans="1:92" ht="18.75">
      <c r="CN1" s="24" t="s">
        <v>82</v>
      </c>
    </row>
    <row r="2" spans="1:92" ht="18.75">
      <c r="CN2" s="24" t="s">
        <v>69</v>
      </c>
    </row>
    <row r="3" spans="1:92" ht="18.75">
      <c r="CN3" s="24" t="s">
        <v>83</v>
      </c>
    </row>
    <row r="5" spans="1:92" ht="18.75">
      <c r="CN5" s="24" t="s">
        <v>77</v>
      </c>
    </row>
    <row r="6" spans="1:92" ht="18.75">
      <c r="CN6" s="24" t="s">
        <v>69</v>
      </c>
    </row>
    <row r="7" spans="1:92" ht="18.75">
      <c r="CN7" s="24" t="s">
        <v>80</v>
      </c>
    </row>
    <row r="9" spans="1:92" ht="97.5" customHeight="1">
      <c r="CM9" s="27" t="s">
        <v>78</v>
      </c>
      <c r="CN9" s="27"/>
    </row>
    <row r="10" spans="1:92" ht="33" customHeight="1">
      <c r="CN10" s="13" t="s">
        <v>70</v>
      </c>
    </row>
    <row r="11" spans="1:92" ht="37.5" customHeight="1">
      <c r="A11" s="14"/>
      <c r="B11" s="15"/>
      <c r="C11" s="15"/>
      <c r="D11" s="15"/>
      <c r="E11" s="15"/>
      <c r="F11" s="15"/>
      <c r="G11" s="7" t="s">
        <v>61</v>
      </c>
      <c r="H11" s="7" t="s">
        <v>60</v>
      </c>
      <c r="I11" s="15"/>
      <c r="J11" s="7" t="s">
        <v>59</v>
      </c>
      <c r="K11" s="15"/>
      <c r="L11" s="7" t="s">
        <v>58</v>
      </c>
      <c r="M11" s="7" t="s">
        <v>57</v>
      </c>
      <c r="N11" s="7" t="s">
        <v>56</v>
      </c>
      <c r="O11" s="15"/>
      <c r="P11" s="15"/>
      <c r="Q11" s="7" t="s">
        <v>55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6" t="s">
        <v>0</v>
      </c>
      <c r="BD11" s="7" t="s">
        <v>54</v>
      </c>
      <c r="BE11" s="15"/>
      <c r="BF11" s="15"/>
      <c r="BG11" s="15"/>
      <c r="BH11" s="15"/>
      <c r="BI11" s="15"/>
      <c r="BJ11" s="15"/>
      <c r="BK11" s="15"/>
      <c r="BL11" s="15"/>
      <c r="BM11" s="7" t="s">
        <v>53</v>
      </c>
      <c r="BN11" s="7" t="s">
        <v>52</v>
      </c>
      <c r="BO11" s="7" t="s">
        <v>51</v>
      </c>
      <c r="BP11" s="7" t="s">
        <v>50</v>
      </c>
      <c r="BQ11" s="7" t="s">
        <v>49</v>
      </c>
      <c r="BR11" s="7" t="s">
        <v>48</v>
      </c>
      <c r="BS11" s="7" t="s">
        <v>47</v>
      </c>
      <c r="BT11" s="7" t="s">
        <v>46</v>
      </c>
      <c r="BU11" s="7" t="s">
        <v>45</v>
      </c>
      <c r="BV11" s="7" t="s">
        <v>44</v>
      </c>
      <c r="BW11" s="7" t="s">
        <v>43</v>
      </c>
      <c r="BX11" s="7" t="s">
        <v>42</v>
      </c>
      <c r="BY11" s="7" t="s">
        <v>41</v>
      </c>
      <c r="BZ11" s="7" t="s">
        <v>40</v>
      </c>
      <c r="CA11" s="7" t="s">
        <v>39</v>
      </c>
      <c r="CB11" s="7" t="s">
        <v>38</v>
      </c>
      <c r="CC11" s="7" t="s">
        <v>37</v>
      </c>
      <c r="CD11" s="7" t="s">
        <v>36</v>
      </c>
      <c r="CE11" s="7" t="s">
        <v>35</v>
      </c>
      <c r="CF11" s="7" t="s">
        <v>34</v>
      </c>
      <c r="CG11" s="7" t="s">
        <v>33</v>
      </c>
      <c r="CH11" s="7" t="s">
        <v>32</v>
      </c>
      <c r="CI11" s="7" t="s">
        <v>31</v>
      </c>
      <c r="CJ11" s="7" t="s">
        <v>30</v>
      </c>
      <c r="CK11" s="7" t="s">
        <v>29</v>
      </c>
      <c r="CL11" s="7" t="s">
        <v>28</v>
      </c>
      <c r="CM11" s="7" t="s">
        <v>68</v>
      </c>
      <c r="CN11" s="7" t="s">
        <v>72</v>
      </c>
    </row>
    <row r="12" spans="1:92" ht="41.25" hidden="1" customHeight="1">
      <c r="A12" s="17"/>
      <c r="B12" s="26" t="s">
        <v>64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18">
        <f>CN14+CN15</f>
        <v>0</v>
      </c>
    </row>
    <row r="13" spans="1:92" ht="38.25" hidden="1" customHeight="1">
      <c r="A13" s="17"/>
      <c r="B13" s="28" t="s">
        <v>27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</row>
    <row r="14" spans="1:92" ht="18" hidden="1" customHeight="1">
      <c r="A14" s="17"/>
      <c r="B14" s="15"/>
      <c r="C14" s="15"/>
      <c r="D14" s="15"/>
      <c r="E14" s="15"/>
      <c r="F14" s="15"/>
      <c r="G14" s="2" t="s">
        <v>25</v>
      </c>
      <c r="H14" s="3" t="s">
        <v>26</v>
      </c>
      <c r="I14" s="15"/>
      <c r="J14" s="20"/>
      <c r="K14" s="15"/>
      <c r="L14" s="4"/>
      <c r="M14" s="4"/>
      <c r="N14" s="21"/>
      <c r="O14" s="15"/>
      <c r="P14" s="15"/>
      <c r="Q14" s="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6" t="s">
        <v>0</v>
      </c>
      <c r="BD14" s="3"/>
      <c r="BE14" s="15"/>
      <c r="BF14" s="15"/>
      <c r="BG14" s="15"/>
      <c r="BH14" s="15"/>
      <c r="BI14" s="15"/>
      <c r="BJ14" s="15"/>
      <c r="BK14" s="15"/>
      <c r="BL14" s="15"/>
      <c r="BM14" s="3"/>
      <c r="BN14" s="2"/>
      <c r="BO14" s="2"/>
      <c r="BP14" s="2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6"/>
      <c r="CL14" s="3"/>
      <c r="CM14" s="1" t="s">
        <v>62</v>
      </c>
      <c r="CN14" s="22">
        <v>0</v>
      </c>
    </row>
    <row r="15" spans="1:92" ht="18" hidden="1" customHeight="1">
      <c r="A15" s="17"/>
      <c r="B15" s="15"/>
      <c r="C15" s="15"/>
      <c r="D15" s="15"/>
      <c r="E15" s="15"/>
      <c r="F15" s="15"/>
      <c r="G15" s="2" t="s">
        <v>25</v>
      </c>
      <c r="H15" s="3" t="s">
        <v>24</v>
      </c>
      <c r="I15" s="15"/>
      <c r="J15" s="20"/>
      <c r="K15" s="15"/>
      <c r="L15" s="4"/>
      <c r="M15" s="4"/>
      <c r="N15" s="21"/>
      <c r="O15" s="15"/>
      <c r="P15" s="15"/>
      <c r="Q15" s="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6" t="s">
        <v>0</v>
      </c>
      <c r="BD15" s="3"/>
      <c r="BE15" s="15"/>
      <c r="BF15" s="15"/>
      <c r="BG15" s="15"/>
      <c r="BH15" s="15"/>
      <c r="BI15" s="15"/>
      <c r="BJ15" s="15"/>
      <c r="BK15" s="15"/>
      <c r="BL15" s="15"/>
      <c r="BM15" s="3"/>
      <c r="BN15" s="2"/>
      <c r="BO15" s="2"/>
      <c r="BP15" s="2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6"/>
      <c r="CL15" s="3"/>
      <c r="CM15" s="1" t="s">
        <v>63</v>
      </c>
      <c r="CN15" s="22">
        <v>0</v>
      </c>
    </row>
    <row r="16" spans="1:92" ht="48" customHeight="1">
      <c r="A16" s="17"/>
      <c r="B16" s="26" t="s">
        <v>65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18">
        <f>CN18+CN19</f>
        <v>14447300</v>
      </c>
    </row>
    <row r="17" spans="1:93" ht="18" customHeight="1">
      <c r="A17" s="17"/>
      <c r="B17" s="25" t="s">
        <v>23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</row>
    <row r="18" spans="1:93" ht="18" customHeight="1">
      <c r="A18" s="17"/>
      <c r="B18" s="15"/>
      <c r="C18" s="15"/>
      <c r="D18" s="15"/>
      <c r="E18" s="15"/>
      <c r="F18" s="15"/>
      <c r="G18" s="2" t="s">
        <v>21</v>
      </c>
      <c r="H18" s="3" t="s">
        <v>22</v>
      </c>
      <c r="I18" s="15"/>
      <c r="J18" s="20"/>
      <c r="K18" s="15"/>
      <c r="L18" s="4"/>
      <c r="M18" s="4"/>
      <c r="N18" s="21"/>
      <c r="O18" s="15"/>
      <c r="P18" s="15"/>
      <c r="Q18" s="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6" t="s">
        <v>0</v>
      </c>
      <c r="BD18" s="3"/>
      <c r="BE18" s="15"/>
      <c r="BF18" s="15"/>
      <c r="BG18" s="15"/>
      <c r="BH18" s="15"/>
      <c r="BI18" s="15"/>
      <c r="BJ18" s="15"/>
      <c r="BK18" s="15"/>
      <c r="BL18" s="15"/>
      <c r="BM18" s="3"/>
      <c r="BN18" s="2"/>
      <c r="BO18" s="2"/>
      <c r="BP18" s="2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6"/>
      <c r="CL18" s="3"/>
      <c r="CM18" s="1" t="s">
        <v>62</v>
      </c>
      <c r="CN18" s="22">
        <f>2880400+695500</f>
        <v>3575900</v>
      </c>
      <c r="CO18" s="23"/>
    </row>
    <row r="19" spans="1:93" ht="18" customHeight="1">
      <c r="A19" s="17"/>
      <c r="B19" s="15"/>
      <c r="C19" s="15"/>
      <c r="D19" s="15"/>
      <c r="E19" s="15"/>
      <c r="F19" s="15"/>
      <c r="G19" s="2" t="s">
        <v>21</v>
      </c>
      <c r="H19" s="3" t="s">
        <v>20</v>
      </c>
      <c r="I19" s="15"/>
      <c r="J19" s="20"/>
      <c r="K19" s="15"/>
      <c r="L19" s="4"/>
      <c r="M19" s="4"/>
      <c r="N19" s="21"/>
      <c r="O19" s="15"/>
      <c r="P19" s="15"/>
      <c r="Q19" s="4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6" t="s">
        <v>0</v>
      </c>
      <c r="BD19" s="3"/>
      <c r="BE19" s="15"/>
      <c r="BF19" s="15"/>
      <c r="BG19" s="15"/>
      <c r="BH19" s="15"/>
      <c r="BI19" s="15"/>
      <c r="BJ19" s="15"/>
      <c r="BK19" s="15"/>
      <c r="BL19" s="15"/>
      <c r="BM19" s="3"/>
      <c r="BN19" s="2"/>
      <c r="BO19" s="2"/>
      <c r="BP19" s="2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6"/>
      <c r="CL19" s="3"/>
      <c r="CM19" s="1" t="s">
        <v>63</v>
      </c>
      <c r="CN19" s="22">
        <v>10871400</v>
      </c>
    </row>
    <row r="20" spans="1:93" ht="50.25" customHeight="1">
      <c r="A20" s="17"/>
      <c r="B20" s="26" t="s">
        <v>66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18">
        <f>CN22+CN23+CN25+CN26+CN28+CN29+CN31+CN32+CN34+CN35+CN37+CN38+CN40+CN41+CN43+CN44+CN46+CN47+CN49+CN50</f>
        <v>27932100</v>
      </c>
    </row>
    <row r="21" spans="1:93" ht="18" customHeight="1">
      <c r="A21" s="17"/>
      <c r="B21" s="25" t="s">
        <v>19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</row>
    <row r="22" spans="1:93" ht="18" customHeight="1">
      <c r="A22" s="17"/>
      <c r="B22" s="15"/>
      <c r="C22" s="15"/>
      <c r="D22" s="15"/>
      <c r="E22" s="15"/>
      <c r="F22" s="15"/>
      <c r="G22" s="2" t="s">
        <v>9</v>
      </c>
      <c r="H22" s="3" t="s">
        <v>10</v>
      </c>
      <c r="I22" s="15"/>
      <c r="J22" s="20"/>
      <c r="K22" s="15"/>
      <c r="L22" s="4"/>
      <c r="M22" s="4"/>
      <c r="N22" s="21"/>
      <c r="O22" s="15"/>
      <c r="P22" s="15"/>
      <c r="Q22" s="4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6" t="s">
        <v>0</v>
      </c>
      <c r="BD22" s="3"/>
      <c r="BE22" s="15"/>
      <c r="BF22" s="15"/>
      <c r="BG22" s="15"/>
      <c r="BH22" s="15"/>
      <c r="BI22" s="15"/>
      <c r="BJ22" s="15"/>
      <c r="BK22" s="15"/>
      <c r="BL22" s="15"/>
      <c r="BM22" s="3"/>
      <c r="BN22" s="2"/>
      <c r="BO22" s="2"/>
      <c r="BP22" s="2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6"/>
      <c r="CL22" s="3"/>
      <c r="CM22" s="1" t="s">
        <v>62</v>
      </c>
      <c r="CN22" s="22">
        <v>842400</v>
      </c>
    </row>
    <row r="23" spans="1:93" ht="18" customHeight="1">
      <c r="A23" s="17"/>
      <c r="B23" s="15"/>
      <c r="C23" s="15"/>
      <c r="D23" s="15"/>
      <c r="E23" s="15"/>
      <c r="F23" s="15"/>
      <c r="G23" s="2" t="s">
        <v>9</v>
      </c>
      <c r="H23" s="3" t="s">
        <v>8</v>
      </c>
      <c r="I23" s="15"/>
      <c r="J23" s="20"/>
      <c r="K23" s="15"/>
      <c r="L23" s="4"/>
      <c r="M23" s="4"/>
      <c r="N23" s="21"/>
      <c r="O23" s="15"/>
      <c r="P23" s="15"/>
      <c r="Q23" s="4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6" t="s">
        <v>0</v>
      </c>
      <c r="BD23" s="3"/>
      <c r="BE23" s="15"/>
      <c r="BF23" s="15"/>
      <c r="BG23" s="15"/>
      <c r="BH23" s="15"/>
      <c r="BI23" s="15"/>
      <c r="BJ23" s="15"/>
      <c r="BK23" s="15"/>
      <c r="BL23" s="15"/>
      <c r="BM23" s="3"/>
      <c r="BN23" s="2"/>
      <c r="BO23" s="2"/>
      <c r="BP23" s="2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6"/>
      <c r="CL23" s="3"/>
      <c r="CM23" s="1" t="s">
        <v>63</v>
      </c>
      <c r="CN23" s="22">
        <v>1965600</v>
      </c>
    </row>
    <row r="24" spans="1:93" ht="18" customHeight="1">
      <c r="A24" s="17"/>
      <c r="B24" s="25" t="s">
        <v>18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</row>
    <row r="25" spans="1:93" ht="18" customHeight="1">
      <c r="A25" s="17"/>
      <c r="B25" s="15"/>
      <c r="C25" s="15"/>
      <c r="D25" s="15"/>
      <c r="E25" s="15"/>
      <c r="F25" s="15"/>
      <c r="G25" s="2" t="s">
        <v>9</v>
      </c>
      <c r="H25" s="3" t="s">
        <v>10</v>
      </c>
      <c r="I25" s="15"/>
      <c r="J25" s="20"/>
      <c r="K25" s="15"/>
      <c r="L25" s="4"/>
      <c r="M25" s="4"/>
      <c r="N25" s="21"/>
      <c r="O25" s="15"/>
      <c r="P25" s="15"/>
      <c r="Q25" s="4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 t="s">
        <v>0</v>
      </c>
      <c r="BD25" s="3"/>
      <c r="BE25" s="15"/>
      <c r="BF25" s="15"/>
      <c r="BG25" s="15"/>
      <c r="BH25" s="15"/>
      <c r="BI25" s="15"/>
      <c r="BJ25" s="15"/>
      <c r="BK25" s="15"/>
      <c r="BL25" s="15"/>
      <c r="BM25" s="3"/>
      <c r="BN25" s="2"/>
      <c r="BO25" s="2"/>
      <c r="BP25" s="2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6"/>
      <c r="CL25" s="3"/>
      <c r="CM25" s="1" t="s">
        <v>62</v>
      </c>
      <c r="CN25" s="22">
        <v>451600</v>
      </c>
    </row>
    <row r="26" spans="1:93" ht="18" customHeight="1">
      <c r="A26" s="17"/>
      <c r="B26" s="15"/>
      <c r="C26" s="15"/>
      <c r="D26" s="15"/>
      <c r="E26" s="15"/>
      <c r="F26" s="15"/>
      <c r="G26" s="2" t="s">
        <v>9</v>
      </c>
      <c r="H26" s="3" t="s">
        <v>8</v>
      </c>
      <c r="I26" s="15"/>
      <c r="J26" s="20"/>
      <c r="K26" s="15"/>
      <c r="L26" s="4"/>
      <c r="M26" s="4"/>
      <c r="N26" s="21"/>
      <c r="O26" s="15"/>
      <c r="P26" s="15"/>
      <c r="Q26" s="4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 t="s">
        <v>0</v>
      </c>
      <c r="BD26" s="3"/>
      <c r="BE26" s="15"/>
      <c r="BF26" s="15"/>
      <c r="BG26" s="15"/>
      <c r="BH26" s="15"/>
      <c r="BI26" s="15"/>
      <c r="BJ26" s="15"/>
      <c r="BK26" s="15"/>
      <c r="BL26" s="15"/>
      <c r="BM26" s="3"/>
      <c r="BN26" s="2"/>
      <c r="BO26" s="2"/>
      <c r="BP26" s="2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6"/>
      <c r="CL26" s="3"/>
      <c r="CM26" s="1" t="s">
        <v>63</v>
      </c>
      <c r="CN26" s="22">
        <v>1053700</v>
      </c>
    </row>
    <row r="27" spans="1:93" ht="18" customHeight="1">
      <c r="A27" s="17"/>
      <c r="B27" s="25" t="s">
        <v>17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</row>
    <row r="28" spans="1:93" ht="18" customHeight="1">
      <c r="A28" s="17"/>
      <c r="B28" s="15"/>
      <c r="C28" s="15"/>
      <c r="D28" s="15"/>
      <c r="E28" s="15"/>
      <c r="F28" s="15"/>
      <c r="G28" s="2" t="s">
        <v>9</v>
      </c>
      <c r="H28" s="3" t="s">
        <v>10</v>
      </c>
      <c r="I28" s="15"/>
      <c r="J28" s="20"/>
      <c r="K28" s="15"/>
      <c r="L28" s="4"/>
      <c r="M28" s="4"/>
      <c r="N28" s="21"/>
      <c r="O28" s="15"/>
      <c r="P28" s="15"/>
      <c r="Q28" s="4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6" t="s">
        <v>0</v>
      </c>
      <c r="BD28" s="3"/>
      <c r="BE28" s="15"/>
      <c r="BF28" s="15"/>
      <c r="BG28" s="15"/>
      <c r="BH28" s="15"/>
      <c r="BI28" s="15"/>
      <c r="BJ28" s="15"/>
      <c r="BK28" s="15"/>
      <c r="BL28" s="15"/>
      <c r="BM28" s="3"/>
      <c r="BN28" s="2"/>
      <c r="BO28" s="2"/>
      <c r="BP28" s="2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6"/>
      <c r="CL28" s="3"/>
      <c r="CM28" s="1" t="s">
        <v>62</v>
      </c>
      <c r="CN28" s="22">
        <v>790300</v>
      </c>
    </row>
    <row r="29" spans="1:93" ht="18" customHeight="1">
      <c r="A29" s="17"/>
      <c r="B29" s="15"/>
      <c r="C29" s="15"/>
      <c r="D29" s="15"/>
      <c r="E29" s="15"/>
      <c r="F29" s="15"/>
      <c r="G29" s="2" t="s">
        <v>9</v>
      </c>
      <c r="H29" s="3" t="s">
        <v>8</v>
      </c>
      <c r="I29" s="15"/>
      <c r="J29" s="20"/>
      <c r="K29" s="15"/>
      <c r="L29" s="4"/>
      <c r="M29" s="4"/>
      <c r="N29" s="21"/>
      <c r="O29" s="15"/>
      <c r="P29" s="15"/>
      <c r="Q29" s="4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6" t="s">
        <v>0</v>
      </c>
      <c r="BD29" s="3"/>
      <c r="BE29" s="15"/>
      <c r="BF29" s="15"/>
      <c r="BG29" s="15"/>
      <c r="BH29" s="15"/>
      <c r="BI29" s="15"/>
      <c r="BJ29" s="15"/>
      <c r="BK29" s="15"/>
      <c r="BL29" s="15"/>
      <c r="BM29" s="3"/>
      <c r="BN29" s="2"/>
      <c r="BO29" s="2"/>
      <c r="BP29" s="2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6"/>
      <c r="CL29" s="3"/>
      <c r="CM29" s="1" t="s">
        <v>63</v>
      </c>
      <c r="CN29" s="22">
        <v>1844000</v>
      </c>
    </row>
    <row r="30" spans="1:93" ht="18" customHeight="1">
      <c r="A30" s="17"/>
      <c r="B30" s="25" t="s">
        <v>16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</row>
    <row r="31" spans="1:93" ht="18" customHeight="1">
      <c r="A31" s="17"/>
      <c r="B31" s="15"/>
      <c r="C31" s="15"/>
      <c r="D31" s="15"/>
      <c r="E31" s="15"/>
      <c r="F31" s="15"/>
      <c r="G31" s="2" t="s">
        <v>9</v>
      </c>
      <c r="H31" s="3" t="s">
        <v>10</v>
      </c>
      <c r="I31" s="15"/>
      <c r="J31" s="20"/>
      <c r="K31" s="15"/>
      <c r="L31" s="4"/>
      <c r="M31" s="4"/>
      <c r="N31" s="21"/>
      <c r="O31" s="15"/>
      <c r="P31" s="15"/>
      <c r="Q31" s="4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6" t="s">
        <v>0</v>
      </c>
      <c r="BD31" s="3"/>
      <c r="BE31" s="15"/>
      <c r="BF31" s="15"/>
      <c r="BG31" s="15"/>
      <c r="BH31" s="15"/>
      <c r="BI31" s="15"/>
      <c r="BJ31" s="15"/>
      <c r="BK31" s="15"/>
      <c r="BL31" s="15"/>
      <c r="BM31" s="3"/>
      <c r="BN31" s="2"/>
      <c r="BO31" s="2"/>
      <c r="BP31" s="2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6"/>
      <c r="CL31" s="3"/>
      <c r="CM31" s="1" t="s">
        <v>62</v>
      </c>
      <c r="CN31" s="22">
        <v>1400300</v>
      </c>
    </row>
    <row r="32" spans="1:93" ht="18" customHeight="1">
      <c r="A32" s="17"/>
      <c r="B32" s="15"/>
      <c r="C32" s="15"/>
      <c r="D32" s="15"/>
      <c r="E32" s="15"/>
      <c r="F32" s="15"/>
      <c r="G32" s="2" t="s">
        <v>9</v>
      </c>
      <c r="H32" s="3" t="s">
        <v>8</v>
      </c>
      <c r="I32" s="15"/>
      <c r="J32" s="20"/>
      <c r="K32" s="15"/>
      <c r="L32" s="4"/>
      <c r="M32" s="4"/>
      <c r="N32" s="21"/>
      <c r="O32" s="15"/>
      <c r="P32" s="15"/>
      <c r="Q32" s="4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6" t="s">
        <v>0</v>
      </c>
      <c r="BD32" s="3"/>
      <c r="BE32" s="15"/>
      <c r="BF32" s="15"/>
      <c r="BG32" s="15"/>
      <c r="BH32" s="15"/>
      <c r="BI32" s="15"/>
      <c r="BJ32" s="15"/>
      <c r="BK32" s="15"/>
      <c r="BL32" s="15"/>
      <c r="BM32" s="3"/>
      <c r="BN32" s="2"/>
      <c r="BO32" s="2"/>
      <c r="BP32" s="2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6"/>
      <c r="CL32" s="3"/>
      <c r="CM32" s="1" t="s">
        <v>63</v>
      </c>
      <c r="CN32" s="22">
        <v>3267300</v>
      </c>
    </row>
    <row r="33" spans="1:92" ht="18" customHeight="1">
      <c r="A33" s="17"/>
      <c r="B33" s="25" t="s">
        <v>15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</row>
    <row r="34" spans="1:92" ht="18" customHeight="1">
      <c r="A34" s="17"/>
      <c r="B34" s="15"/>
      <c r="C34" s="15"/>
      <c r="D34" s="15"/>
      <c r="E34" s="15"/>
      <c r="F34" s="15"/>
      <c r="G34" s="2" t="s">
        <v>9</v>
      </c>
      <c r="H34" s="3" t="s">
        <v>10</v>
      </c>
      <c r="I34" s="15"/>
      <c r="J34" s="20"/>
      <c r="K34" s="15"/>
      <c r="L34" s="4"/>
      <c r="M34" s="4"/>
      <c r="N34" s="21"/>
      <c r="O34" s="15"/>
      <c r="P34" s="15"/>
      <c r="Q34" s="4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6" t="s">
        <v>0</v>
      </c>
      <c r="BD34" s="3"/>
      <c r="BE34" s="15"/>
      <c r="BF34" s="15"/>
      <c r="BG34" s="15"/>
      <c r="BH34" s="15"/>
      <c r="BI34" s="15"/>
      <c r="BJ34" s="15"/>
      <c r="BK34" s="15"/>
      <c r="BL34" s="15"/>
      <c r="BM34" s="3"/>
      <c r="BN34" s="2"/>
      <c r="BO34" s="2"/>
      <c r="BP34" s="2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6"/>
      <c r="CL34" s="3"/>
      <c r="CM34" s="1" t="s">
        <v>62</v>
      </c>
      <c r="CN34" s="22">
        <v>857100</v>
      </c>
    </row>
    <row r="35" spans="1:92" ht="18" customHeight="1">
      <c r="A35" s="17"/>
      <c r="B35" s="15"/>
      <c r="C35" s="15"/>
      <c r="D35" s="15"/>
      <c r="E35" s="15"/>
      <c r="F35" s="15"/>
      <c r="G35" s="2" t="s">
        <v>9</v>
      </c>
      <c r="H35" s="3" t="s">
        <v>8</v>
      </c>
      <c r="I35" s="15"/>
      <c r="J35" s="20"/>
      <c r="K35" s="15"/>
      <c r="L35" s="4"/>
      <c r="M35" s="4"/>
      <c r="N35" s="21"/>
      <c r="O35" s="15"/>
      <c r="P35" s="15"/>
      <c r="Q35" s="4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6" t="s">
        <v>0</v>
      </c>
      <c r="BD35" s="3"/>
      <c r="BE35" s="15"/>
      <c r="BF35" s="15"/>
      <c r="BG35" s="15"/>
      <c r="BH35" s="15"/>
      <c r="BI35" s="15"/>
      <c r="BJ35" s="15"/>
      <c r="BK35" s="15"/>
      <c r="BL35" s="15"/>
      <c r="BM35" s="3"/>
      <c r="BN35" s="2"/>
      <c r="BO35" s="2"/>
      <c r="BP35" s="2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6"/>
      <c r="CL35" s="3"/>
      <c r="CM35" s="1" t="s">
        <v>63</v>
      </c>
      <c r="CN35" s="22">
        <v>1999800</v>
      </c>
    </row>
    <row r="36" spans="1:92" ht="18" customHeight="1">
      <c r="A36" s="17"/>
      <c r="B36" s="25" t="s">
        <v>14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</row>
    <row r="37" spans="1:92" ht="18" customHeight="1">
      <c r="A37" s="17"/>
      <c r="B37" s="15"/>
      <c r="C37" s="15"/>
      <c r="D37" s="15"/>
      <c r="E37" s="15"/>
      <c r="F37" s="15"/>
      <c r="G37" s="2" t="s">
        <v>9</v>
      </c>
      <c r="H37" s="3" t="s">
        <v>10</v>
      </c>
      <c r="I37" s="15"/>
      <c r="J37" s="20"/>
      <c r="K37" s="15"/>
      <c r="L37" s="4"/>
      <c r="M37" s="4"/>
      <c r="N37" s="21"/>
      <c r="O37" s="15"/>
      <c r="P37" s="15"/>
      <c r="Q37" s="4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6" t="s">
        <v>0</v>
      </c>
      <c r="BD37" s="3"/>
      <c r="BE37" s="15"/>
      <c r="BF37" s="15"/>
      <c r="BG37" s="15"/>
      <c r="BH37" s="15"/>
      <c r="BI37" s="15"/>
      <c r="BJ37" s="15"/>
      <c r="BK37" s="15"/>
      <c r="BL37" s="15"/>
      <c r="BM37" s="3"/>
      <c r="BN37" s="2"/>
      <c r="BO37" s="2"/>
      <c r="BP37" s="2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6"/>
      <c r="CL37" s="3"/>
      <c r="CM37" s="1" t="s">
        <v>62</v>
      </c>
      <c r="CN37" s="22">
        <v>845500</v>
      </c>
    </row>
    <row r="38" spans="1:92" ht="18" customHeight="1">
      <c r="A38" s="17"/>
      <c r="B38" s="15"/>
      <c r="C38" s="15"/>
      <c r="D38" s="15"/>
      <c r="E38" s="15"/>
      <c r="F38" s="15"/>
      <c r="G38" s="2" t="s">
        <v>9</v>
      </c>
      <c r="H38" s="3" t="s">
        <v>8</v>
      </c>
      <c r="I38" s="15"/>
      <c r="J38" s="20"/>
      <c r="K38" s="15"/>
      <c r="L38" s="4"/>
      <c r="M38" s="4"/>
      <c r="N38" s="21"/>
      <c r="O38" s="15"/>
      <c r="P38" s="15"/>
      <c r="Q38" s="4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6" t="s">
        <v>0</v>
      </c>
      <c r="BD38" s="3"/>
      <c r="BE38" s="15"/>
      <c r="BF38" s="15"/>
      <c r="BG38" s="15"/>
      <c r="BH38" s="15"/>
      <c r="BI38" s="15"/>
      <c r="BJ38" s="15"/>
      <c r="BK38" s="15"/>
      <c r="BL38" s="15"/>
      <c r="BM38" s="3"/>
      <c r="BN38" s="2"/>
      <c r="BO38" s="2"/>
      <c r="BP38" s="2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6"/>
      <c r="CL38" s="3"/>
      <c r="CM38" s="1" t="s">
        <v>63</v>
      </c>
      <c r="CN38" s="22">
        <v>1972900</v>
      </c>
    </row>
    <row r="39" spans="1:92" ht="18" customHeight="1">
      <c r="A39" s="17"/>
      <c r="B39" s="25" t="s">
        <v>13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</row>
    <row r="40" spans="1:92" ht="18" customHeight="1">
      <c r="A40" s="17"/>
      <c r="B40" s="15"/>
      <c r="C40" s="15"/>
      <c r="D40" s="15"/>
      <c r="E40" s="15"/>
      <c r="F40" s="15"/>
      <c r="G40" s="2" t="s">
        <v>9</v>
      </c>
      <c r="H40" s="3" t="s">
        <v>10</v>
      </c>
      <c r="I40" s="15"/>
      <c r="J40" s="20"/>
      <c r="K40" s="15"/>
      <c r="L40" s="4"/>
      <c r="M40" s="4"/>
      <c r="N40" s="21"/>
      <c r="O40" s="15"/>
      <c r="P40" s="15"/>
      <c r="Q40" s="4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6" t="s">
        <v>0</v>
      </c>
      <c r="BD40" s="3"/>
      <c r="BE40" s="15"/>
      <c r="BF40" s="15"/>
      <c r="BG40" s="15"/>
      <c r="BH40" s="15"/>
      <c r="BI40" s="15"/>
      <c r="BJ40" s="15"/>
      <c r="BK40" s="15"/>
      <c r="BL40" s="15"/>
      <c r="BM40" s="3"/>
      <c r="BN40" s="2"/>
      <c r="BO40" s="2"/>
      <c r="BP40" s="2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6"/>
      <c r="CL40" s="3"/>
      <c r="CM40" s="1" t="s">
        <v>62</v>
      </c>
      <c r="CN40" s="22">
        <v>895400</v>
      </c>
    </row>
    <row r="41" spans="1:92" ht="18" customHeight="1">
      <c r="A41" s="17"/>
      <c r="B41" s="15"/>
      <c r="C41" s="15"/>
      <c r="D41" s="15"/>
      <c r="E41" s="15"/>
      <c r="F41" s="15"/>
      <c r="G41" s="2" t="s">
        <v>9</v>
      </c>
      <c r="H41" s="3" t="s">
        <v>8</v>
      </c>
      <c r="I41" s="15"/>
      <c r="J41" s="20"/>
      <c r="K41" s="15"/>
      <c r="L41" s="4"/>
      <c r="M41" s="4"/>
      <c r="N41" s="21"/>
      <c r="O41" s="15"/>
      <c r="P41" s="15"/>
      <c r="Q41" s="4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6" t="s">
        <v>0</v>
      </c>
      <c r="BD41" s="3"/>
      <c r="BE41" s="15"/>
      <c r="BF41" s="15"/>
      <c r="BG41" s="15"/>
      <c r="BH41" s="15"/>
      <c r="BI41" s="15"/>
      <c r="BJ41" s="15"/>
      <c r="BK41" s="15"/>
      <c r="BL41" s="15"/>
      <c r="BM41" s="3"/>
      <c r="BN41" s="2"/>
      <c r="BO41" s="2"/>
      <c r="BP41" s="2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6"/>
      <c r="CL41" s="3"/>
      <c r="CM41" s="1" t="s">
        <v>63</v>
      </c>
      <c r="CN41" s="22">
        <v>2089300</v>
      </c>
    </row>
    <row r="42" spans="1:92" ht="18" customHeight="1">
      <c r="A42" s="17"/>
      <c r="B42" s="25" t="s">
        <v>12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</row>
    <row r="43" spans="1:92" ht="18" customHeight="1">
      <c r="A43" s="17"/>
      <c r="B43" s="15"/>
      <c r="C43" s="15"/>
      <c r="D43" s="15"/>
      <c r="E43" s="15"/>
      <c r="F43" s="15"/>
      <c r="G43" s="2" t="s">
        <v>9</v>
      </c>
      <c r="H43" s="3" t="s">
        <v>10</v>
      </c>
      <c r="I43" s="15"/>
      <c r="J43" s="20"/>
      <c r="K43" s="15"/>
      <c r="L43" s="4"/>
      <c r="M43" s="4"/>
      <c r="N43" s="21"/>
      <c r="O43" s="15"/>
      <c r="P43" s="15"/>
      <c r="Q43" s="4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6" t="s">
        <v>0</v>
      </c>
      <c r="BD43" s="3"/>
      <c r="BE43" s="15"/>
      <c r="BF43" s="15"/>
      <c r="BG43" s="15"/>
      <c r="BH43" s="15"/>
      <c r="BI43" s="15"/>
      <c r="BJ43" s="15"/>
      <c r="BK43" s="15"/>
      <c r="BL43" s="15"/>
      <c r="BM43" s="3"/>
      <c r="BN43" s="2"/>
      <c r="BO43" s="2"/>
      <c r="BP43" s="2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6"/>
      <c r="CL43" s="3"/>
      <c r="CM43" s="1" t="s">
        <v>62</v>
      </c>
      <c r="CN43" s="22">
        <v>1386300</v>
      </c>
    </row>
    <row r="44" spans="1:92" ht="18" customHeight="1">
      <c r="A44" s="17"/>
      <c r="B44" s="15"/>
      <c r="C44" s="15"/>
      <c r="D44" s="15"/>
      <c r="E44" s="15"/>
      <c r="F44" s="15"/>
      <c r="G44" s="2" t="s">
        <v>9</v>
      </c>
      <c r="H44" s="3" t="s">
        <v>8</v>
      </c>
      <c r="I44" s="15"/>
      <c r="J44" s="20"/>
      <c r="K44" s="15"/>
      <c r="L44" s="4"/>
      <c r="M44" s="4"/>
      <c r="N44" s="21"/>
      <c r="O44" s="15"/>
      <c r="P44" s="15"/>
      <c r="Q44" s="4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6" t="s">
        <v>0</v>
      </c>
      <c r="BD44" s="3"/>
      <c r="BE44" s="15"/>
      <c r="BF44" s="15"/>
      <c r="BG44" s="15"/>
      <c r="BH44" s="15"/>
      <c r="BI44" s="15"/>
      <c r="BJ44" s="15"/>
      <c r="BK44" s="15"/>
      <c r="BL44" s="15"/>
      <c r="BM44" s="3"/>
      <c r="BN44" s="2"/>
      <c r="BO44" s="2"/>
      <c r="BP44" s="2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6"/>
      <c r="CL44" s="3"/>
      <c r="CM44" s="1" t="s">
        <v>63</v>
      </c>
      <c r="CN44" s="22">
        <v>3234600</v>
      </c>
    </row>
    <row r="45" spans="1:92" ht="18" customHeight="1">
      <c r="A45" s="17"/>
      <c r="B45" s="25" t="s">
        <v>11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</row>
    <row r="46" spans="1:92" ht="18" customHeight="1">
      <c r="A46" s="17"/>
      <c r="B46" s="15"/>
      <c r="C46" s="15"/>
      <c r="D46" s="15"/>
      <c r="E46" s="15"/>
      <c r="F46" s="15"/>
      <c r="G46" s="2" t="s">
        <v>9</v>
      </c>
      <c r="H46" s="3" t="s">
        <v>10</v>
      </c>
      <c r="I46" s="15"/>
      <c r="J46" s="20"/>
      <c r="K46" s="15"/>
      <c r="L46" s="4"/>
      <c r="M46" s="4"/>
      <c r="N46" s="21"/>
      <c r="O46" s="15"/>
      <c r="P46" s="15"/>
      <c r="Q46" s="4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6" t="s">
        <v>0</v>
      </c>
      <c r="BD46" s="3"/>
      <c r="BE46" s="15"/>
      <c r="BF46" s="15"/>
      <c r="BG46" s="15"/>
      <c r="BH46" s="15"/>
      <c r="BI46" s="15"/>
      <c r="BJ46" s="15"/>
      <c r="BK46" s="15"/>
      <c r="BL46" s="15"/>
      <c r="BM46" s="3"/>
      <c r="BN46" s="2"/>
      <c r="BO46" s="2"/>
      <c r="BP46" s="2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6"/>
      <c r="CL46" s="3"/>
      <c r="CM46" s="1" t="s">
        <v>62</v>
      </c>
      <c r="CN46" s="22">
        <v>457300</v>
      </c>
    </row>
    <row r="47" spans="1:92" ht="18" customHeight="1">
      <c r="A47" s="17"/>
      <c r="B47" s="15"/>
      <c r="C47" s="15"/>
      <c r="D47" s="15"/>
      <c r="E47" s="15"/>
      <c r="F47" s="15"/>
      <c r="G47" s="2" t="s">
        <v>9</v>
      </c>
      <c r="H47" s="3" t="s">
        <v>8</v>
      </c>
      <c r="I47" s="15"/>
      <c r="J47" s="20"/>
      <c r="K47" s="15"/>
      <c r="L47" s="4"/>
      <c r="M47" s="4"/>
      <c r="N47" s="21"/>
      <c r="O47" s="15"/>
      <c r="P47" s="15"/>
      <c r="Q47" s="4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6" t="s">
        <v>0</v>
      </c>
      <c r="BD47" s="3"/>
      <c r="BE47" s="15"/>
      <c r="BF47" s="15"/>
      <c r="BG47" s="15"/>
      <c r="BH47" s="15"/>
      <c r="BI47" s="15"/>
      <c r="BJ47" s="15"/>
      <c r="BK47" s="15"/>
      <c r="BL47" s="15"/>
      <c r="BM47" s="3"/>
      <c r="BN47" s="2"/>
      <c r="BO47" s="2"/>
      <c r="BP47" s="2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6"/>
      <c r="CL47" s="3"/>
      <c r="CM47" s="1" t="s">
        <v>63</v>
      </c>
      <c r="CN47" s="22">
        <v>1067100</v>
      </c>
    </row>
    <row r="48" spans="1:92" ht="18" customHeight="1">
      <c r="A48" s="17"/>
      <c r="B48" s="25" t="s">
        <v>81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</row>
    <row r="49" spans="1:92" ht="18" customHeight="1">
      <c r="A49" s="17"/>
      <c r="B49" s="15"/>
      <c r="C49" s="15"/>
      <c r="D49" s="15"/>
      <c r="E49" s="15"/>
      <c r="F49" s="15"/>
      <c r="G49" s="2" t="s">
        <v>9</v>
      </c>
      <c r="H49" s="3" t="s">
        <v>10</v>
      </c>
      <c r="I49" s="15"/>
      <c r="J49" s="20"/>
      <c r="K49" s="15"/>
      <c r="L49" s="4"/>
      <c r="M49" s="4"/>
      <c r="N49" s="21"/>
      <c r="O49" s="15"/>
      <c r="P49" s="15"/>
      <c r="Q49" s="4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6" t="s">
        <v>0</v>
      </c>
      <c r="BD49" s="3"/>
      <c r="BE49" s="15"/>
      <c r="BF49" s="15"/>
      <c r="BG49" s="15"/>
      <c r="BH49" s="15"/>
      <c r="BI49" s="15"/>
      <c r="BJ49" s="15"/>
      <c r="BK49" s="15"/>
      <c r="BL49" s="15"/>
      <c r="BM49" s="3"/>
      <c r="BN49" s="2"/>
      <c r="BO49" s="2"/>
      <c r="BP49" s="2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6"/>
      <c r="CL49" s="3"/>
      <c r="CM49" s="1" t="s">
        <v>62</v>
      </c>
      <c r="CN49" s="22">
        <v>453500</v>
      </c>
    </row>
    <row r="50" spans="1:92" ht="18" customHeight="1">
      <c r="A50" s="17"/>
      <c r="B50" s="15"/>
      <c r="C50" s="15"/>
      <c r="D50" s="15"/>
      <c r="E50" s="15"/>
      <c r="F50" s="15"/>
      <c r="G50" s="2" t="s">
        <v>9</v>
      </c>
      <c r="H50" s="3" t="s">
        <v>8</v>
      </c>
      <c r="I50" s="15"/>
      <c r="J50" s="20"/>
      <c r="K50" s="15"/>
      <c r="L50" s="4"/>
      <c r="M50" s="4"/>
      <c r="N50" s="21"/>
      <c r="O50" s="15"/>
      <c r="P50" s="15"/>
      <c r="Q50" s="4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6" t="s">
        <v>0</v>
      </c>
      <c r="BD50" s="3"/>
      <c r="BE50" s="15"/>
      <c r="BF50" s="15"/>
      <c r="BG50" s="15"/>
      <c r="BH50" s="15"/>
      <c r="BI50" s="15"/>
      <c r="BJ50" s="15"/>
      <c r="BK50" s="15"/>
      <c r="BL50" s="15"/>
      <c r="BM50" s="3"/>
      <c r="BN50" s="2"/>
      <c r="BO50" s="2"/>
      <c r="BP50" s="2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6"/>
      <c r="CL50" s="3"/>
      <c r="CM50" s="1" t="s">
        <v>63</v>
      </c>
      <c r="CN50" s="22">
        <v>1058100</v>
      </c>
    </row>
    <row r="51" spans="1:92" ht="41.25" customHeight="1">
      <c r="A51" s="17"/>
      <c r="B51" s="26" t="s">
        <v>67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18">
        <f>CN53+CN54+CN56+CN57</f>
        <v>147387310</v>
      </c>
    </row>
    <row r="52" spans="1:92" ht="18" customHeight="1">
      <c r="A52" s="17"/>
      <c r="B52" s="25" t="s">
        <v>7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</row>
    <row r="53" spans="1:92" ht="18" customHeight="1">
      <c r="A53" s="17"/>
      <c r="B53" s="15"/>
      <c r="C53" s="15"/>
      <c r="D53" s="15"/>
      <c r="E53" s="15"/>
      <c r="F53" s="15"/>
      <c r="G53" s="2" t="s">
        <v>3</v>
      </c>
      <c r="H53" s="3" t="s">
        <v>5</v>
      </c>
      <c r="I53" s="15"/>
      <c r="J53" s="20"/>
      <c r="K53" s="15"/>
      <c r="L53" s="4"/>
      <c r="M53" s="4"/>
      <c r="N53" s="21"/>
      <c r="O53" s="15"/>
      <c r="P53" s="15"/>
      <c r="Q53" s="4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6" t="s">
        <v>0</v>
      </c>
      <c r="BD53" s="3"/>
      <c r="BE53" s="15"/>
      <c r="BF53" s="15"/>
      <c r="BG53" s="15"/>
      <c r="BH53" s="15"/>
      <c r="BI53" s="15"/>
      <c r="BJ53" s="15"/>
      <c r="BK53" s="15"/>
      <c r="BL53" s="15"/>
      <c r="BM53" s="3"/>
      <c r="BN53" s="2"/>
      <c r="BO53" s="2"/>
      <c r="BP53" s="2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6"/>
      <c r="CL53" s="3"/>
      <c r="CM53" s="1" t="s">
        <v>62</v>
      </c>
      <c r="CN53" s="22">
        <v>255900</v>
      </c>
    </row>
    <row r="54" spans="1:92" ht="18" customHeight="1">
      <c r="A54" s="17"/>
      <c r="B54" s="15"/>
      <c r="C54" s="15"/>
      <c r="D54" s="15"/>
      <c r="E54" s="15"/>
      <c r="F54" s="15"/>
      <c r="G54" s="2" t="s">
        <v>3</v>
      </c>
      <c r="H54" s="3" t="s">
        <v>2</v>
      </c>
      <c r="I54" s="15"/>
      <c r="J54" s="20"/>
      <c r="K54" s="15"/>
      <c r="L54" s="4"/>
      <c r="M54" s="4"/>
      <c r="N54" s="21"/>
      <c r="O54" s="15"/>
      <c r="P54" s="15"/>
      <c r="Q54" s="4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6" t="s">
        <v>0</v>
      </c>
      <c r="BD54" s="3"/>
      <c r="BE54" s="15"/>
      <c r="BF54" s="15"/>
      <c r="BG54" s="15"/>
      <c r="BH54" s="15"/>
      <c r="BI54" s="15"/>
      <c r="BJ54" s="15"/>
      <c r="BK54" s="15"/>
      <c r="BL54" s="15"/>
      <c r="BM54" s="3"/>
      <c r="BN54" s="2"/>
      <c r="BO54" s="2"/>
      <c r="BP54" s="2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6"/>
      <c r="CL54" s="3"/>
      <c r="CM54" s="1" t="s">
        <v>63</v>
      </c>
      <c r="CN54" s="22">
        <v>4861200</v>
      </c>
    </row>
    <row r="55" spans="1:92" ht="18" customHeight="1">
      <c r="A55" s="17"/>
      <c r="B55" s="25" t="s">
        <v>6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</row>
    <row r="56" spans="1:92" ht="18" customHeight="1">
      <c r="A56" s="17"/>
      <c r="B56" s="15"/>
      <c r="C56" s="15"/>
      <c r="D56" s="15"/>
      <c r="E56" s="15"/>
      <c r="F56" s="15"/>
      <c r="G56" s="2" t="s">
        <v>3</v>
      </c>
      <c r="H56" s="3" t="s">
        <v>4</v>
      </c>
      <c r="I56" s="15"/>
      <c r="J56" s="20"/>
      <c r="K56" s="15"/>
      <c r="L56" s="4"/>
      <c r="M56" s="4"/>
      <c r="N56" s="21"/>
      <c r="O56" s="15"/>
      <c r="P56" s="15"/>
      <c r="Q56" s="4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6" t="s">
        <v>0</v>
      </c>
      <c r="BD56" s="3"/>
      <c r="BE56" s="15"/>
      <c r="BF56" s="15"/>
      <c r="BG56" s="15"/>
      <c r="BH56" s="15"/>
      <c r="BI56" s="15"/>
      <c r="BJ56" s="15"/>
      <c r="BK56" s="15"/>
      <c r="BL56" s="15"/>
      <c r="BM56" s="3"/>
      <c r="BN56" s="2"/>
      <c r="BO56" s="2"/>
      <c r="BP56" s="2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6"/>
      <c r="CL56" s="3"/>
      <c r="CM56" s="1" t="s">
        <v>62</v>
      </c>
      <c r="CN56" s="22">
        <v>7113510</v>
      </c>
    </row>
    <row r="57" spans="1:92" ht="18" customHeight="1">
      <c r="A57" s="17"/>
      <c r="B57" s="15"/>
      <c r="C57" s="15"/>
      <c r="D57" s="15"/>
      <c r="E57" s="15"/>
      <c r="F57" s="15"/>
      <c r="G57" s="2" t="s">
        <v>3</v>
      </c>
      <c r="H57" s="3" t="s">
        <v>2</v>
      </c>
      <c r="I57" s="15"/>
      <c r="J57" s="20"/>
      <c r="K57" s="15"/>
      <c r="L57" s="4"/>
      <c r="M57" s="4"/>
      <c r="N57" s="21"/>
      <c r="O57" s="15"/>
      <c r="P57" s="15"/>
      <c r="Q57" s="4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6" t="s">
        <v>0</v>
      </c>
      <c r="BD57" s="3"/>
      <c r="BE57" s="15"/>
      <c r="BF57" s="15"/>
      <c r="BG57" s="15"/>
      <c r="BH57" s="15"/>
      <c r="BI57" s="15"/>
      <c r="BJ57" s="15"/>
      <c r="BK57" s="15"/>
      <c r="BL57" s="15"/>
      <c r="BM57" s="3"/>
      <c r="BN57" s="2"/>
      <c r="BO57" s="2"/>
      <c r="BP57" s="2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6"/>
      <c r="CL57" s="3"/>
      <c r="CM57" s="1" t="s">
        <v>63</v>
      </c>
      <c r="CN57" s="22">
        <f>104893800+30262900</f>
        <v>135156700</v>
      </c>
    </row>
    <row r="58" spans="1:92" ht="58.5" customHeight="1">
      <c r="A58" s="17"/>
      <c r="B58" s="26" t="s">
        <v>76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18">
        <f>CN60+CN61</f>
        <v>25000500</v>
      </c>
    </row>
    <row r="59" spans="1:92" ht="36" customHeight="1">
      <c r="A59" s="17"/>
      <c r="B59" s="26" t="s">
        <v>79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</row>
    <row r="60" spans="1:92" ht="18" customHeight="1">
      <c r="A60" s="17"/>
      <c r="B60" s="15"/>
      <c r="C60" s="15"/>
      <c r="D60" s="15"/>
      <c r="E60" s="15"/>
      <c r="F60" s="15"/>
      <c r="G60" s="2" t="s">
        <v>73</v>
      </c>
      <c r="H60" s="3" t="s">
        <v>74</v>
      </c>
      <c r="I60" s="15"/>
      <c r="J60" s="20"/>
      <c r="K60" s="15"/>
      <c r="L60" s="4"/>
      <c r="M60" s="4"/>
      <c r="N60" s="21"/>
      <c r="O60" s="15"/>
      <c r="P60" s="15"/>
      <c r="Q60" s="4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6" t="s">
        <v>0</v>
      </c>
      <c r="BD60" s="3"/>
      <c r="BE60" s="15"/>
      <c r="BF60" s="15"/>
      <c r="BG60" s="15"/>
      <c r="BH60" s="15"/>
      <c r="BI60" s="15"/>
      <c r="BJ60" s="15"/>
      <c r="BK60" s="15"/>
      <c r="BL60" s="15"/>
      <c r="BM60" s="3"/>
      <c r="BN60" s="2"/>
      <c r="BO60" s="2"/>
      <c r="BP60" s="2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6"/>
      <c r="CL60" s="3"/>
      <c r="CM60" s="1" t="s">
        <v>62</v>
      </c>
      <c r="CN60" s="22">
        <v>1250000</v>
      </c>
    </row>
    <row r="61" spans="1:92" ht="18" customHeight="1">
      <c r="A61" s="17"/>
      <c r="B61" s="15"/>
      <c r="C61" s="15"/>
      <c r="D61" s="15"/>
      <c r="E61" s="15"/>
      <c r="F61" s="15"/>
      <c r="G61" s="2" t="s">
        <v>73</v>
      </c>
      <c r="H61" s="3" t="s">
        <v>75</v>
      </c>
      <c r="I61" s="15"/>
      <c r="J61" s="20"/>
      <c r="K61" s="15"/>
      <c r="L61" s="4"/>
      <c r="M61" s="4"/>
      <c r="N61" s="21"/>
      <c r="O61" s="15"/>
      <c r="P61" s="15"/>
      <c r="Q61" s="4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6" t="s">
        <v>0</v>
      </c>
      <c r="BD61" s="3"/>
      <c r="BE61" s="15"/>
      <c r="BF61" s="15"/>
      <c r="BG61" s="15"/>
      <c r="BH61" s="15"/>
      <c r="BI61" s="15"/>
      <c r="BJ61" s="15"/>
      <c r="BK61" s="15"/>
      <c r="BL61" s="15"/>
      <c r="BM61" s="3"/>
      <c r="BN61" s="2"/>
      <c r="BO61" s="2"/>
      <c r="BP61" s="2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6"/>
      <c r="CL61" s="3"/>
      <c r="CM61" s="1" t="s">
        <v>63</v>
      </c>
      <c r="CN61" s="22">
        <v>23750500</v>
      </c>
    </row>
    <row r="62" spans="1:92" ht="20.25" customHeight="1">
      <c r="A62" s="17"/>
      <c r="B62" s="15"/>
      <c r="C62" s="15"/>
      <c r="D62" s="15"/>
      <c r="E62" s="15"/>
      <c r="F62" s="15"/>
      <c r="G62" s="8"/>
      <c r="H62" s="8" t="s">
        <v>1</v>
      </c>
      <c r="I62" s="15"/>
      <c r="J62" s="8"/>
      <c r="K62" s="15"/>
      <c r="L62" s="8"/>
      <c r="M62" s="8"/>
      <c r="N62" s="8" t="s">
        <v>1</v>
      </c>
      <c r="O62" s="15"/>
      <c r="P62" s="15"/>
      <c r="Q62" s="8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6" t="s">
        <v>0</v>
      </c>
      <c r="BD62" s="8"/>
      <c r="BE62" s="15"/>
      <c r="BF62" s="15"/>
      <c r="BG62" s="15"/>
      <c r="BH62" s="15"/>
      <c r="BI62" s="15"/>
      <c r="BJ62" s="15"/>
      <c r="BK62" s="15"/>
      <c r="BL62" s="15"/>
      <c r="BM62" s="8"/>
      <c r="BN62" s="8"/>
      <c r="BO62" s="8"/>
      <c r="BP62" s="8"/>
      <c r="BQ62" s="9"/>
      <c r="BR62" s="9">
        <v>0</v>
      </c>
      <c r="BS62" s="9">
        <v>0</v>
      </c>
      <c r="BT62" s="9">
        <v>0</v>
      </c>
      <c r="BU62" s="9"/>
      <c r="BV62" s="9">
        <v>0</v>
      </c>
      <c r="BW62" s="9">
        <v>0</v>
      </c>
      <c r="BX62" s="9">
        <v>0</v>
      </c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8"/>
      <c r="CL62" s="8"/>
      <c r="CM62" s="7" t="s">
        <v>71</v>
      </c>
      <c r="CN62" s="19">
        <f>CN12+CN16+CN20+CN51+CN58</f>
        <v>214767210</v>
      </c>
    </row>
  </sheetData>
  <mergeCells count="21">
    <mergeCell ref="B59:CN59"/>
    <mergeCell ref="CM9:CN9"/>
    <mergeCell ref="B21:CN21"/>
    <mergeCell ref="B24:CN24"/>
    <mergeCell ref="B27:CN27"/>
    <mergeCell ref="B30:CN30"/>
    <mergeCell ref="B12:CM12"/>
    <mergeCell ref="B13:CN13"/>
    <mergeCell ref="B16:CM16"/>
    <mergeCell ref="B17:CN17"/>
    <mergeCell ref="B20:CM20"/>
    <mergeCell ref="B33:CN33"/>
    <mergeCell ref="B36:CN36"/>
    <mergeCell ref="B55:CN55"/>
    <mergeCell ref="B39:CN39"/>
    <mergeCell ref="B42:CN42"/>
    <mergeCell ref="B45:CN45"/>
    <mergeCell ref="B51:CM51"/>
    <mergeCell ref="B52:CN52"/>
    <mergeCell ref="B58:CM58"/>
    <mergeCell ref="B48:CN48"/>
  </mergeCells>
  <pageMargins left="0.74999998873613005" right="0.41338580799853702" top="0.999999984981507" bottom="0.999999984981507" header="0.499999992490753" footer="0.499999992490753"/>
  <pageSetup paperSize="9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2016-12-29T14:06:14Z</cp:lastPrinted>
  <dcterms:created xsi:type="dcterms:W3CDTF">2016-10-14T04:49:42Z</dcterms:created>
  <dcterms:modified xsi:type="dcterms:W3CDTF">2017-05-03T04:21:21Z</dcterms:modified>
</cp:coreProperties>
</file>